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ПРОЕКТ БЮДЖЕТА\2025-2027\Первое чтение 2025-2027 (БЕЗ ТУРИСТ.НАЛОГА)\Пакет в Думу 1 чтение 2025-2027 без ТН\"/>
    </mc:Choice>
  </mc:AlternateContent>
  <xr:revisionPtr revIDLastSave="0" documentId="13_ncr:1_{4CA4D863-5D0D-443F-8B39-E1C595574360}" xr6:coauthVersionLast="47" xr6:coauthVersionMax="47" xr10:uidLastSave="{00000000-0000-0000-0000-000000000000}"/>
  <bookViews>
    <workbookView xWindow="-120" yWindow="-120" windowWidth="29040" windowHeight="15840" tabRatio="175" xr2:uid="{00000000-000D-0000-FFFF-FFFF00000000}"/>
  </bookViews>
  <sheets>
    <sheet name="2024-2026" sheetId="2" r:id="rId1"/>
  </sheets>
  <definedNames>
    <definedName name="_xlnm.Print_Titles" localSheetId="0">'2024-2026'!$4:$5</definedName>
    <definedName name="_xlnm.Print_Area" localSheetId="0">'2024-2026'!$A$1:$M$37</definedName>
  </definedNames>
  <calcPr calcId="181029"/>
</workbook>
</file>

<file path=xl/calcChain.xml><?xml version="1.0" encoding="utf-8"?>
<calcChain xmlns="http://schemas.openxmlformats.org/spreadsheetml/2006/main">
  <c r="M31" i="2" l="1"/>
  <c r="M30" i="2" s="1"/>
  <c r="L31" i="2"/>
  <c r="L30" i="2" s="1"/>
  <c r="K31" i="2"/>
  <c r="K30" i="2" s="1"/>
  <c r="K12" i="2"/>
  <c r="L7" i="2"/>
  <c r="M7" i="2"/>
  <c r="M34" i="2" l="1"/>
  <c r="L34" i="2"/>
  <c r="L33" i="2" s="1"/>
  <c r="L36" i="2" s="1"/>
  <c r="K34" i="2"/>
  <c r="K33" i="2" l="1"/>
  <c r="K36" i="2" s="1"/>
  <c r="M33" i="2"/>
  <c r="M36" i="2" s="1"/>
  <c r="M26" i="2"/>
  <c r="L26" i="2"/>
  <c r="K26" i="2"/>
  <c r="M24" i="2"/>
  <c r="M23" i="2" s="1"/>
  <c r="L24" i="2"/>
  <c r="L23" i="2" s="1"/>
  <c r="K24" i="2"/>
  <c r="K23" i="2" s="1"/>
  <c r="K21" i="2"/>
  <c r="K15" i="2"/>
  <c r="K8" i="2" l="1"/>
  <c r="K7" i="2" s="1"/>
  <c r="M19" i="2" l="1"/>
  <c r="L19" i="2"/>
  <c r="K19" i="2"/>
  <c r="M17" i="2"/>
  <c r="L17" i="2"/>
  <c r="K17" i="2"/>
  <c r="M15" i="2"/>
  <c r="M14" i="2" s="1"/>
  <c r="L15" i="2"/>
  <c r="L14" i="2" s="1"/>
  <c r="L28" i="2" l="1"/>
  <c r="L37" i="2" s="1"/>
  <c r="M28" i="2"/>
  <c r="M37" i="2" s="1"/>
  <c r="K14" i="2"/>
  <c r="K28" i="2" l="1"/>
  <c r="K37" i="2" s="1"/>
</calcChain>
</file>

<file path=xl/sharedStrings.xml><?xml version="1.0" encoding="utf-8"?>
<sst xmlns="http://schemas.openxmlformats.org/spreadsheetml/2006/main" count="158" uniqueCount="93">
  <si>
    <t>Наименование объекта (мероприятия)</t>
  </si>
  <si>
    <t>Код</t>
  </si>
  <si>
    <t>раздела</t>
  </si>
  <si>
    <t>целевой статьи</t>
  </si>
  <si>
    <t>подраз-дела</t>
  </si>
  <si>
    <t xml:space="preserve">Ориенти-ровочные сроки выпол-нения работ </t>
  </si>
  <si>
    <t>ГРБС</t>
  </si>
  <si>
    <t>№ п/п</t>
  </si>
  <si>
    <t>Программная часть</t>
  </si>
  <si>
    <t>Объем бюджетных инвестиций (тыс. руб)</t>
  </si>
  <si>
    <t>доп.эк</t>
  </si>
  <si>
    <t>вида расходов</t>
  </si>
  <si>
    <t>414</t>
  </si>
  <si>
    <t>02</t>
  </si>
  <si>
    <t>ИТОГО по программной части:</t>
  </si>
  <si>
    <t>07</t>
  </si>
  <si>
    <t>средства бюджета городского округа</t>
  </si>
  <si>
    <t>Дошкольное образование</t>
  </si>
  <si>
    <t>01</t>
  </si>
  <si>
    <t>914</t>
  </si>
  <si>
    <t>Ориентировоч
ная сметная стоимость объекта (тыс. руб.)</t>
  </si>
  <si>
    <t>070 00 04100</t>
  </si>
  <si>
    <t>04</t>
  </si>
  <si>
    <t>09</t>
  </si>
  <si>
    <t>3.</t>
  </si>
  <si>
    <t>3.1.</t>
  </si>
  <si>
    <t>2025 год</t>
  </si>
  <si>
    <t>2026 год</t>
  </si>
  <si>
    <t>02128</t>
  </si>
  <si>
    <t>Проектирование и строительство объекта муниципальной собственности здания детского сада № 210 «Ладушки» в микрорайоне 3 «Северный» Центрального района городского округа Тольятти»</t>
  </si>
  <si>
    <t>2.1.</t>
  </si>
  <si>
    <t>Дорожное хозяйство (дорожные фонды)</t>
  </si>
  <si>
    <t>909</t>
  </si>
  <si>
    <t>2025 ПИР</t>
  </si>
  <si>
    <t>Проектно изыскательские работы по строительству улично-дорожной сети в мкр. "Тимофеевка-2" (2этап)</t>
  </si>
  <si>
    <t>2.</t>
  </si>
  <si>
    <t>02226</t>
  </si>
  <si>
    <t>1.1.</t>
  </si>
  <si>
    <t>02222</t>
  </si>
  <si>
    <t>2026 ПИР</t>
  </si>
  <si>
    <t>1.2.</t>
  </si>
  <si>
    <t>Проект Перечня объектов капитального строительства,</t>
  </si>
  <si>
    <t>2025-2027-СМР</t>
  </si>
  <si>
    <t>401 605,10                 в ценах 2021 года</t>
  </si>
  <si>
    <t>Детский сад на 350 мест в микрорайоне «Калина» г. Тольятти</t>
  </si>
  <si>
    <t>02129</t>
  </si>
  <si>
    <t>245 496,86                      в ценах 2022 года</t>
  </si>
  <si>
    <t>Детский сад Л ДС-1 с инженерно-техническим обеспечением в составе 6 этапа строительства комплекса зданий и сооружений жилищного и социального назначения</t>
  </si>
  <si>
    <t>02130</t>
  </si>
  <si>
    <t>261 626,99                             в ценах 2020 года</t>
  </si>
  <si>
    <t xml:space="preserve">   </t>
  </si>
  <si>
    <t>1520004100</t>
  </si>
  <si>
    <t>Проектно-изыскательские работы по объекту: "Устройство заездов (выездов) на внутриквартальные проезды (дублеры) по Ленинскому проспекту в квартале 3б и 9 Автозаводского района и места разворота транспортных средств"</t>
  </si>
  <si>
    <t>2027 год</t>
  </si>
  <si>
    <t>2025 - по суду за СМР</t>
  </si>
  <si>
    <t>23 106 в ценах 2025 года</t>
  </si>
  <si>
    <t>Реконструкция магистральной улицы районного значения транспортно-пешеходной по бульвару Приморский от Московского проспекта до обводной дороги пос. Приморский (1этап)</t>
  </si>
  <si>
    <t>2025 - оплата по суду за стройконтроль</t>
  </si>
  <si>
    <t>564 в ценах 2025 года</t>
  </si>
  <si>
    <t>Детский сад ЛДС-2 в составе 2 этапа строительства комплекса зданий и сооружений жилищного и социального назначения</t>
  </si>
  <si>
    <t>02131</t>
  </si>
  <si>
    <t>Общее образование</t>
  </si>
  <si>
    <t>2025 - оплата по суду за СМР</t>
  </si>
  <si>
    <t>13 993 в ценах 2025 года</t>
  </si>
  <si>
    <t>Строительство общеобразовательной школы на 1600 мест, расположенной по адресу: Самарская область, г.Тольятти, Автозаводский район, квартал 20</t>
  </si>
  <si>
    <t>02126</t>
  </si>
  <si>
    <t>2026 - СМР</t>
  </si>
  <si>
    <t>1 089 332 в ценах 2024 года</t>
  </si>
  <si>
    <t>Образовательный центр на территории микрорайона Федоровка», расположенный по адресу: Самарская область, г.о. Тольятти, ул. Ингельберга, д. 52</t>
  </si>
  <si>
    <t>02118</t>
  </si>
  <si>
    <t>3.2.</t>
  </si>
  <si>
    <t>152 000 4100</t>
  </si>
  <si>
    <t>02204</t>
  </si>
  <si>
    <t>Непрограммная часть</t>
  </si>
  <si>
    <t>ИТОГО по непрограммной части:</t>
  </si>
  <si>
    <t>ВСЕГО:</t>
  </si>
  <si>
    <t>1.</t>
  </si>
  <si>
    <t>05</t>
  </si>
  <si>
    <t>03</t>
  </si>
  <si>
    <t>Благоустройство</t>
  </si>
  <si>
    <t>2025 - проект</t>
  </si>
  <si>
    <t>13 600 в ценах 2025 года</t>
  </si>
  <si>
    <t>Строительство общественного городского кладбища по адресу: Самарская область, г. Тольятти, Обводное шоссе, на земельном участке с кадастровым номером 63:09:0303070:517</t>
  </si>
  <si>
    <t>990 00 04100</t>
  </si>
  <si>
    <t>02104</t>
  </si>
  <si>
    <t>Дорожное хозяйство</t>
  </si>
  <si>
    <t>514 746,95 в ценах 2023 года</t>
  </si>
  <si>
    <t>Строительство магистральной улицы общегородского значения регулируемого движения в продолжение ул. Фермерской до Южного шоссе</t>
  </si>
  <si>
    <t>02213</t>
  </si>
  <si>
    <t>2.2.</t>
  </si>
  <si>
    <t>2.3.</t>
  </si>
  <si>
    <t>2.4.</t>
  </si>
  <si>
    <t xml:space="preserve"> финансируемых за счет средств бюджета городского округа Тольятти, на 2025 год и плановый период 2026-2027 годов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</si>
</sst>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0_р_."/>
    <numFmt numFmtId="166" formatCode="#,##0.00000"/>
    <numFmt numFmtId="167" formatCode="#,##0.000"/>
    <numFmt numFmtId="168" formatCode="#,##0_р_."/>
    <numFmt numFmtId="169" formatCode="#,##0.000\ _₽"/>
    <numFmt numFmtId="170" formatCode="#,##0.0000_р_."/>
  </numFmts>
  <fonts count="36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Arial CYR"/>
      <family val="2"/>
      <charset val="204"/>
    </font>
    <font>
      <sz val="12"/>
      <color theme="1"/>
      <name val="Arial Cyr"/>
      <family val="2"/>
      <charset val="204"/>
    </font>
    <font>
      <b/>
      <sz val="12"/>
      <color theme="1"/>
      <name val="Arial Cyr"/>
      <family val="2"/>
      <charset val="204"/>
    </font>
    <font>
      <b/>
      <sz val="14"/>
      <name val="Times New Roman"/>
      <family val="1"/>
      <charset val="204"/>
    </font>
    <font>
      <sz val="14"/>
      <name val="Arial Cyr"/>
      <family val="2"/>
      <charset val="204"/>
    </font>
    <font>
      <sz val="14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5" fillId="0" borderId="0"/>
  </cellStyleXfs>
  <cellXfs count="75">
    <xf numFmtId="0" fontId="0" fillId="0" borderId="0" xfId="0"/>
    <xf numFmtId="0" fontId="22" fillId="24" borderId="0" xfId="0" applyFont="1" applyFill="1"/>
    <xf numFmtId="0" fontId="23" fillId="24" borderId="0" xfId="0" applyFont="1" applyFill="1"/>
    <xf numFmtId="0" fontId="24" fillId="24" borderId="0" xfId="0" applyFont="1" applyFill="1"/>
    <xf numFmtId="0" fontId="19" fillId="24" borderId="0" xfId="0" applyFont="1" applyFill="1" applyAlignment="1">
      <alignment horizontal="center" vertical="center"/>
    </xf>
    <xf numFmtId="0" fontId="19" fillId="24" borderId="0" xfId="0" applyFont="1" applyFill="1"/>
    <xf numFmtId="0" fontId="20" fillId="24" borderId="0" xfId="0" applyFont="1" applyFill="1" applyAlignment="1">
      <alignment wrapText="1"/>
    </xf>
    <xf numFmtId="166" fontId="22" fillId="24" borderId="0" xfId="0" applyNumberFormat="1" applyFont="1" applyFill="1"/>
    <xf numFmtId="0" fontId="21" fillId="24" borderId="0" xfId="0" applyFont="1" applyFill="1" applyAlignment="1">
      <alignment horizontal="center" vertical="center" wrapText="1"/>
    </xf>
    <xf numFmtId="0" fontId="20" fillId="24" borderId="10" xfId="0" applyFont="1" applyFill="1" applyBorder="1" applyAlignment="1">
      <alignment horizontal="right" wrapText="1"/>
    </xf>
    <xf numFmtId="0" fontId="20" fillId="24" borderId="10" xfId="0" applyFont="1" applyFill="1" applyBorder="1" applyAlignment="1">
      <alignment wrapText="1"/>
    </xf>
    <xf numFmtId="0" fontId="21" fillId="24" borderId="10" xfId="0" applyFont="1" applyFill="1" applyBorder="1" applyAlignment="1">
      <alignment horizontal="center" vertical="center" wrapText="1"/>
    </xf>
    <xf numFmtId="0" fontId="22" fillId="25" borderId="0" xfId="0" applyFont="1" applyFill="1"/>
    <xf numFmtId="0" fontId="19" fillId="25" borderId="0" xfId="0" applyFont="1" applyFill="1"/>
    <xf numFmtId="0" fontId="20" fillId="24" borderId="10" xfId="0" applyFont="1" applyFill="1" applyBorder="1" applyAlignment="1">
      <alignment horizontal="left" wrapText="1"/>
    </xf>
    <xf numFmtId="0" fontId="27" fillId="24" borderId="10" xfId="0" applyFont="1" applyFill="1" applyBorder="1" applyAlignment="1">
      <alignment horizontal="center" wrapText="1"/>
    </xf>
    <xf numFmtId="0" fontId="27" fillId="24" borderId="10" xfId="0" applyFont="1" applyFill="1" applyBorder="1" applyAlignment="1">
      <alignment horizontal="center"/>
    </xf>
    <xf numFmtId="0" fontId="29" fillId="24" borderId="10" xfId="0" applyFont="1" applyFill="1" applyBorder="1" applyAlignment="1">
      <alignment horizontal="center"/>
    </xf>
    <xf numFmtId="0" fontId="21" fillId="24" borderId="10" xfId="0" applyFont="1" applyFill="1" applyBorder="1" applyAlignment="1">
      <alignment horizontal="center" vertical="center" wrapText="1"/>
    </xf>
    <xf numFmtId="49" fontId="21" fillId="24" borderId="10" xfId="0" applyNumberFormat="1" applyFont="1" applyFill="1" applyBorder="1" applyAlignment="1">
      <alignment horizontal="center" vertical="center" wrapText="1"/>
    </xf>
    <xf numFmtId="0" fontId="20" fillId="24" borderId="10" xfId="0" applyFont="1" applyFill="1" applyBorder="1" applyAlignment="1">
      <alignment horizontal="center" vertical="center" wrapText="1"/>
    </xf>
    <xf numFmtId="0" fontId="21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  <xf numFmtId="0" fontId="33" fillId="24" borderId="0" xfId="0" applyFont="1" applyFill="1" applyAlignment="1">
      <alignment horizontal="center" vertical="center" wrapText="1"/>
    </xf>
    <xf numFmtId="0" fontId="34" fillId="24" borderId="0" xfId="0" applyFont="1" applyFill="1" applyAlignment="1">
      <alignment horizontal="center" vertical="center" wrapText="1"/>
    </xf>
    <xf numFmtId="0" fontId="35" fillId="24" borderId="0" xfId="0" applyFont="1" applyFill="1"/>
    <xf numFmtId="0" fontId="21" fillId="24" borderId="10" xfId="0" applyFont="1" applyFill="1" applyBorder="1" applyAlignment="1">
      <alignment horizontal="center" wrapText="1"/>
    </xf>
    <xf numFmtId="2" fontId="21" fillId="24" borderId="10" xfId="0" applyNumberFormat="1" applyFont="1" applyFill="1" applyBorder="1" applyAlignment="1">
      <alignment horizontal="center"/>
    </xf>
    <xf numFmtId="49" fontId="29" fillId="24" borderId="10" xfId="0" applyNumberFormat="1" applyFont="1" applyFill="1" applyBorder="1" applyAlignment="1">
      <alignment horizontal="center" wrapText="1"/>
    </xf>
    <xf numFmtId="167" fontId="21" fillId="24" borderId="10" xfId="0" applyNumberFormat="1" applyFont="1" applyFill="1" applyBorder="1" applyAlignment="1">
      <alignment horizontal="center"/>
    </xf>
    <xf numFmtId="49" fontId="27" fillId="24" borderId="10" xfId="0" applyNumberFormat="1" applyFont="1" applyFill="1" applyBorder="1" applyAlignment="1">
      <alignment horizontal="center" wrapText="1"/>
    </xf>
    <xf numFmtId="0" fontId="28" fillId="24" borderId="10" xfId="0" applyFont="1" applyFill="1" applyBorder="1" applyAlignment="1">
      <alignment horizontal="center" wrapText="1"/>
    </xf>
    <xf numFmtId="0" fontId="27" fillId="24" borderId="10" xfId="0" applyFont="1" applyFill="1" applyBorder="1" applyAlignment="1">
      <alignment horizontal="left" wrapText="1"/>
    </xf>
    <xf numFmtId="169" fontId="27" fillId="24" borderId="10" xfId="0" applyNumberFormat="1" applyFont="1" applyFill="1" applyBorder="1" applyAlignment="1">
      <alignment horizontal="center" wrapText="1"/>
    </xf>
    <xf numFmtId="167" fontId="20" fillId="24" borderId="10" xfId="0" applyNumberFormat="1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/>
    </xf>
    <xf numFmtId="49" fontId="20" fillId="24" borderId="10" xfId="0" applyNumberFormat="1" applyFont="1" applyFill="1" applyBorder="1" applyAlignment="1">
      <alignment horizontal="center"/>
    </xf>
    <xf numFmtId="49" fontId="20" fillId="24" borderId="10" xfId="0" applyNumberFormat="1" applyFont="1" applyFill="1" applyBorder="1" applyAlignment="1">
      <alignment horizontal="center" wrapText="1"/>
    </xf>
    <xf numFmtId="4" fontId="20" fillId="24" borderId="10" xfId="0" applyNumberFormat="1" applyFont="1" applyFill="1" applyBorder="1" applyAlignment="1">
      <alignment horizontal="center" wrapText="1"/>
    </xf>
    <xf numFmtId="0" fontId="19" fillId="24" borderId="10" xfId="0" applyFont="1" applyFill="1" applyBorder="1" applyAlignment="1"/>
    <xf numFmtId="0" fontId="21" fillId="24" borderId="10" xfId="0" applyFont="1" applyFill="1" applyBorder="1" applyAlignment="1">
      <alignment horizontal="center"/>
    </xf>
    <xf numFmtId="49" fontId="20" fillId="24" borderId="10" xfId="42" applyNumberFormat="1" applyFont="1" applyFill="1" applyBorder="1" applyAlignment="1">
      <alignment horizontal="center" wrapText="1"/>
    </xf>
    <xf numFmtId="49" fontId="21" fillId="24" borderId="10" xfId="0" applyNumberFormat="1" applyFont="1" applyFill="1" applyBorder="1" applyAlignment="1">
      <alignment horizontal="center"/>
    </xf>
    <xf numFmtId="2" fontId="20" fillId="24" borderId="10" xfId="0" applyNumberFormat="1" applyFont="1" applyFill="1" applyBorder="1" applyAlignment="1">
      <alignment horizontal="center" wrapText="1"/>
    </xf>
    <xf numFmtId="165" fontId="20" fillId="24" borderId="10" xfId="0" applyNumberFormat="1" applyFont="1" applyFill="1" applyBorder="1" applyAlignment="1">
      <alignment horizontal="center" wrapText="1"/>
    </xf>
    <xf numFmtId="165" fontId="20" fillId="24" borderId="10" xfId="0" applyNumberFormat="1" applyFont="1" applyFill="1" applyBorder="1" applyAlignment="1">
      <alignment horizontal="center"/>
    </xf>
    <xf numFmtId="0" fontId="22" fillId="24" borderId="10" xfId="0" applyFont="1" applyFill="1" applyBorder="1" applyAlignment="1"/>
    <xf numFmtId="49" fontId="27" fillId="24" borderId="10" xfId="0" applyNumberFormat="1" applyFont="1" applyFill="1" applyBorder="1" applyAlignment="1">
      <alignment horizontal="center"/>
    </xf>
    <xf numFmtId="165" fontId="27" fillId="24" borderId="10" xfId="0" applyNumberFormat="1" applyFont="1" applyFill="1" applyBorder="1" applyAlignment="1">
      <alignment horizontal="center" wrapText="1"/>
    </xf>
    <xf numFmtId="0" fontId="26" fillId="24" borderId="10" xfId="0" applyFont="1" applyFill="1" applyBorder="1" applyAlignment="1"/>
    <xf numFmtId="0" fontId="27" fillId="24" borderId="10" xfId="0" applyFont="1" applyFill="1" applyBorder="1" applyAlignment="1">
      <alignment horizontal="right" wrapText="1"/>
    </xf>
    <xf numFmtId="49" fontId="29" fillId="24" borderId="10" xfId="0" applyNumberFormat="1" applyFont="1" applyFill="1" applyBorder="1" applyAlignment="1">
      <alignment horizontal="center"/>
    </xf>
    <xf numFmtId="0" fontId="30" fillId="24" borderId="10" xfId="0" applyFont="1" applyFill="1" applyBorder="1" applyAlignment="1">
      <alignment horizontal="center"/>
    </xf>
    <xf numFmtId="0" fontId="29" fillId="24" borderId="10" xfId="0" applyFont="1" applyFill="1" applyBorder="1" applyAlignment="1">
      <alignment horizontal="center" wrapText="1"/>
    </xf>
    <xf numFmtId="165" fontId="29" fillId="24" borderId="10" xfId="0" applyNumberFormat="1" applyFont="1" applyFill="1" applyBorder="1" applyAlignment="1">
      <alignment horizontal="center" wrapText="1"/>
    </xf>
    <xf numFmtId="168" fontId="29" fillId="24" borderId="10" xfId="0" applyNumberFormat="1" applyFont="1" applyFill="1" applyBorder="1" applyAlignment="1">
      <alignment horizontal="center" wrapText="1"/>
    </xf>
    <xf numFmtId="168" fontId="27" fillId="24" borderId="10" xfId="0" applyNumberFormat="1" applyFont="1" applyFill="1" applyBorder="1" applyAlignment="1">
      <alignment horizontal="center" wrapText="1"/>
    </xf>
    <xf numFmtId="168" fontId="27" fillId="24" borderId="10" xfId="0" applyNumberFormat="1" applyFont="1" applyFill="1" applyBorder="1" applyAlignment="1">
      <alignment horizontal="center"/>
    </xf>
    <xf numFmtId="170" fontId="27" fillId="24" borderId="10" xfId="0" applyNumberFormat="1" applyFont="1" applyFill="1" applyBorder="1" applyAlignment="1">
      <alignment horizontal="center" wrapText="1"/>
    </xf>
    <xf numFmtId="164" fontId="21" fillId="24" borderId="10" xfId="0" applyNumberFormat="1" applyFont="1" applyFill="1" applyBorder="1" applyAlignment="1">
      <alignment horizontal="center" wrapText="1"/>
    </xf>
    <xf numFmtId="165" fontId="21" fillId="24" borderId="10" xfId="0" applyNumberFormat="1" applyFont="1" applyFill="1" applyBorder="1" applyAlignment="1">
      <alignment horizontal="center" wrapText="1"/>
    </xf>
    <xf numFmtId="0" fontId="21" fillId="24" borderId="10" xfId="0" applyFont="1" applyFill="1" applyBorder="1" applyAlignment="1">
      <alignment horizontal="center" wrapText="1"/>
    </xf>
    <xf numFmtId="49" fontId="21" fillId="24" borderId="10" xfId="0" applyNumberFormat="1" applyFont="1" applyFill="1" applyBorder="1" applyAlignment="1">
      <alignment horizontal="center" wrapText="1"/>
    </xf>
    <xf numFmtId="168" fontId="21" fillId="24" borderId="10" xfId="0" applyNumberFormat="1" applyFont="1" applyFill="1" applyBorder="1" applyAlignment="1">
      <alignment horizontal="center" wrapText="1"/>
    </xf>
    <xf numFmtId="2" fontId="20" fillId="24" borderId="10" xfId="0" applyNumberFormat="1" applyFont="1" applyFill="1" applyBorder="1" applyAlignment="1">
      <alignment horizontal="center"/>
    </xf>
    <xf numFmtId="164" fontId="20" fillId="24" borderId="10" xfId="0" applyNumberFormat="1" applyFont="1" applyFill="1" applyBorder="1" applyAlignment="1">
      <alignment horizontal="left" wrapText="1"/>
    </xf>
    <xf numFmtId="168" fontId="20" fillId="24" borderId="10" xfId="0" applyNumberFormat="1" applyFont="1" applyFill="1" applyBorder="1" applyAlignment="1">
      <alignment horizontal="center" wrapText="1"/>
    </xf>
    <xf numFmtId="2" fontId="29" fillId="24" borderId="10" xfId="0" applyNumberFormat="1" applyFont="1" applyFill="1" applyBorder="1" applyAlignment="1">
      <alignment horizontal="center"/>
    </xf>
    <xf numFmtId="164" fontId="29" fillId="24" borderId="10" xfId="0" applyNumberFormat="1" applyFont="1" applyFill="1" applyBorder="1" applyAlignment="1">
      <alignment horizontal="center" wrapText="1"/>
    </xf>
    <xf numFmtId="2" fontId="27" fillId="24" borderId="10" xfId="0" applyNumberFormat="1" applyFont="1" applyFill="1" applyBorder="1" applyAlignment="1">
      <alignment horizontal="center"/>
    </xf>
    <xf numFmtId="164" fontId="27" fillId="24" borderId="10" xfId="0" applyNumberFormat="1" applyFont="1" applyFill="1" applyBorder="1" applyAlignment="1">
      <alignment horizontal="left" wrapText="1"/>
    </xf>
    <xf numFmtId="0" fontId="31" fillId="24" borderId="10" xfId="0" applyFont="1" applyFill="1" applyBorder="1" applyAlignment="1"/>
    <xf numFmtId="0" fontId="32" fillId="24" borderId="10" xfId="0" applyFont="1" applyFill="1" applyBorder="1" applyAlignment="1"/>
    <xf numFmtId="0" fontId="20" fillId="24" borderId="10" xfId="0" applyFont="1" applyFill="1" applyBorder="1" applyAlignment="1"/>
    <xf numFmtId="164" fontId="21" fillId="24" borderId="10" xfId="0" applyNumberFormat="1" applyFont="1" applyFill="1" applyBorder="1" applyAlignment="1">
      <alignment horizontal="center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1" xfId="42" xr:uid="{00000000-0005-0000-0000-000024000000}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2"/>
  <sheetViews>
    <sheetView tabSelected="1" view="pageBreakPreview" zoomScale="75" zoomScaleNormal="75" zoomScaleSheetLayoutView="75" workbookViewId="0">
      <selection activeCell="J15" sqref="J15"/>
    </sheetView>
  </sheetViews>
  <sheetFormatPr defaultColWidth="9.28515625" defaultRowHeight="15" x14ac:dyDescent="0.2"/>
  <cols>
    <col min="1" max="1" width="5.42578125" style="4" customWidth="1"/>
    <col min="2" max="3" width="6.7109375" style="4" customWidth="1"/>
    <col min="4" max="4" width="8" style="4" customWidth="1"/>
    <col min="5" max="5" width="15.7109375" style="4" customWidth="1"/>
    <col min="6" max="6" width="7.7109375" style="4" customWidth="1"/>
    <col min="7" max="7" width="8.28515625" style="4" customWidth="1"/>
    <col min="8" max="8" width="11.7109375" style="4" customWidth="1"/>
    <col min="9" max="9" width="17.42578125" style="4" customWidth="1"/>
    <col min="10" max="10" width="58.7109375" style="5" customWidth="1"/>
    <col min="11" max="11" width="16.5703125" style="5" customWidth="1"/>
    <col min="12" max="12" width="15.5703125" style="5" customWidth="1"/>
    <col min="13" max="13" width="16.42578125" style="5" customWidth="1"/>
    <col min="14" max="14" width="15.28515625" style="5" bestFit="1" customWidth="1"/>
    <col min="15" max="15" width="20.7109375" style="5" customWidth="1"/>
    <col min="16" max="16384" width="9.28515625" style="5"/>
  </cols>
  <sheetData>
    <row r="1" spans="1:16" s="1" customFormat="1" ht="27" customHeight="1" x14ac:dyDescent="0.25">
      <c r="A1" s="23" t="s">
        <v>41</v>
      </c>
      <c r="B1" s="23"/>
      <c r="C1" s="23"/>
      <c r="D1" s="23"/>
      <c r="E1" s="23"/>
      <c r="F1" s="23"/>
      <c r="G1" s="23"/>
      <c r="H1" s="23"/>
      <c r="I1" s="24"/>
      <c r="J1" s="23"/>
      <c r="K1" s="23"/>
      <c r="L1" s="23"/>
      <c r="M1" s="23"/>
      <c r="N1" s="8"/>
      <c r="O1" s="6"/>
      <c r="P1" s="6"/>
    </row>
    <row r="2" spans="1:16" s="1" customFormat="1" ht="18.75" x14ac:dyDescent="0.3">
      <c r="A2" s="23" t="s">
        <v>92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5"/>
      <c r="M2" s="25"/>
    </row>
    <row r="3" spans="1:16" s="1" customFormat="1" x14ac:dyDescent="0.2">
      <c r="A3" s="4"/>
      <c r="B3" s="4"/>
      <c r="C3" s="4"/>
      <c r="D3" s="4"/>
      <c r="E3" s="4"/>
      <c r="F3" s="4"/>
      <c r="G3" s="4"/>
      <c r="H3" s="4"/>
      <c r="I3" s="4"/>
      <c r="J3" s="5"/>
      <c r="K3" s="5"/>
      <c r="L3" s="5"/>
      <c r="M3" s="5"/>
    </row>
    <row r="4" spans="1:16" s="2" customFormat="1" ht="28.5" customHeight="1" x14ac:dyDescent="0.2">
      <c r="A4" s="18" t="s">
        <v>7</v>
      </c>
      <c r="B4" s="21" t="s">
        <v>1</v>
      </c>
      <c r="C4" s="21"/>
      <c r="D4" s="21"/>
      <c r="E4" s="21"/>
      <c r="F4" s="21"/>
      <c r="G4" s="22"/>
      <c r="H4" s="18" t="s">
        <v>5</v>
      </c>
      <c r="I4" s="18" t="s">
        <v>20</v>
      </c>
      <c r="J4" s="19" t="s">
        <v>0</v>
      </c>
      <c r="K4" s="18" t="s">
        <v>9</v>
      </c>
      <c r="L4" s="20"/>
      <c r="M4" s="20"/>
    </row>
    <row r="5" spans="1:16" s="2" customFormat="1" ht="71.650000000000006" customHeight="1" x14ac:dyDescent="0.2">
      <c r="A5" s="18"/>
      <c r="B5" s="11" t="s">
        <v>6</v>
      </c>
      <c r="C5" s="11" t="s">
        <v>2</v>
      </c>
      <c r="D5" s="11" t="s">
        <v>4</v>
      </c>
      <c r="E5" s="11" t="s">
        <v>3</v>
      </c>
      <c r="F5" s="11" t="s">
        <v>11</v>
      </c>
      <c r="G5" s="11" t="s">
        <v>10</v>
      </c>
      <c r="H5" s="18"/>
      <c r="I5" s="18"/>
      <c r="J5" s="19"/>
      <c r="K5" s="11" t="s">
        <v>26</v>
      </c>
      <c r="L5" s="11" t="s">
        <v>27</v>
      </c>
      <c r="M5" s="11" t="s">
        <v>53</v>
      </c>
    </row>
    <row r="6" spans="1:16" s="3" customFormat="1" ht="29.45" customHeight="1" x14ac:dyDescent="0.2">
      <c r="A6" s="18" t="s">
        <v>8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6" s="3" customFormat="1" ht="29.45" customHeight="1" x14ac:dyDescent="0.25">
      <c r="A7" s="26">
        <v>1</v>
      </c>
      <c r="B7" s="27"/>
      <c r="C7" s="28" t="s">
        <v>22</v>
      </c>
      <c r="D7" s="28" t="s">
        <v>23</v>
      </c>
      <c r="E7" s="27"/>
      <c r="F7" s="27"/>
      <c r="G7" s="27"/>
      <c r="H7" s="27"/>
      <c r="I7" s="27"/>
      <c r="J7" s="26" t="s">
        <v>31</v>
      </c>
      <c r="K7" s="29">
        <f>K8+K12</f>
        <v>26633.749</v>
      </c>
      <c r="L7" s="29">
        <f>L8+L12</f>
        <v>0</v>
      </c>
      <c r="M7" s="29">
        <f>M8+M12</f>
        <v>0</v>
      </c>
    </row>
    <row r="8" spans="1:16" s="13" customFormat="1" ht="63" x14ac:dyDescent="0.25">
      <c r="A8" s="15" t="s">
        <v>37</v>
      </c>
      <c r="B8" s="15">
        <v>914</v>
      </c>
      <c r="C8" s="30" t="s">
        <v>22</v>
      </c>
      <c r="D8" s="30" t="s">
        <v>23</v>
      </c>
      <c r="E8" s="15"/>
      <c r="F8" s="15"/>
      <c r="G8" s="15"/>
      <c r="H8" s="31" t="s">
        <v>54</v>
      </c>
      <c r="I8" s="15" t="s">
        <v>55</v>
      </c>
      <c r="J8" s="32" t="s">
        <v>56</v>
      </c>
      <c r="K8" s="33">
        <f>K9</f>
        <v>23106</v>
      </c>
      <c r="L8" s="34">
        <v>0</v>
      </c>
      <c r="M8" s="34">
        <v>0</v>
      </c>
    </row>
    <row r="9" spans="1:16" s="13" customFormat="1" ht="15.75" x14ac:dyDescent="0.25">
      <c r="A9" s="35"/>
      <c r="B9" s="35"/>
      <c r="C9" s="35"/>
      <c r="D9" s="35"/>
      <c r="E9" s="36" t="s">
        <v>71</v>
      </c>
      <c r="F9" s="36" t="s">
        <v>12</v>
      </c>
      <c r="G9" s="36" t="s">
        <v>72</v>
      </c>
      <c r="H9" s="35"/>
      <c r="I9" s="35"/>
      <c r="J9" s="9" t="s">
        <v>16</v>
      </c>
      <c r="K9" s="34">
        <v>23106</v>
      </c>
      <c r="L9" s="34">
        <v>0</v>
      </c>
      <c r="M9" s="34">
        <v>0</v>
      </c>
    </row>
    <row r="10" spans="1:16" s="13" customFormat="1" ht="31.5" hidden="1" x14ac:dyDescent="0.25">
      <c r="A10" s="35" t="s">
        <v>40</v>
      </c>
      <c r="B10" s="36" t="s">
        <v>32</v>
      </c>
      <c r="C10" s="36" t="s">
        <v>22</v>
      </c>
      <c r="D10" s="36" t="s">
        <v>23</v>
      </c>
      <c r="E10" s="35"/>
      <c r="F10" s="35"/>
      <c r="G10" s="35"/>
      <c r="H10" s="37" t="s">
        <v>39</v>
      </c>
      <c r="I10" s="38"/>
      <c r="J10" s="10" t="s">
        <v>34</v>
      </c>
      <c r="K10" s="34">
        <v>0</v>
      </c>
      <c r="L10" s="39"/>
      <c r="M10" s="34">
        <v>0</v>
      </c>
    </row>
    <row r="11" spans="1:16" s="13" customFormat="1" ht="15.75" hidden="1" x14ac:dyDescent="0.25">
      <c r="A11" s="35"/>
      <c r="B11" s="35"/>
      <c r="C11" s="35"/>
      <c r="D11" s="35"/>
      <c r="E11" s="36" t="s">
        <v>51</v>
      </c>
      <c r="F11" s="36" t="s">
        <v>12</v>
      </c>
      <c r="G11" s="36" t="s">
        <v>36</v>
      </c>
      <c r="H11" s="35"/>
      <c r="I11" s="35"/>
      <c r="J11" s="9" t="s">
        <v>16</v>
      </c>
      <c r="K11" s="34">
        <v>0</v>
      </c>
      <c r="L11" s="39"/>
      <c r="M11" s="34">
        <v>0</v>
      </c>
    </row>
    <row r="12" spans="1:16" s="13" customFormat="1" ht="78.75" x14ac:dyDescent="0.25">
      <c r="A12" s="35" t="s">
        <v>40</v>
      </c>
      <c r="B12" s="36" t="s">
        <v>32</v>
      </c>
      <c r="C12" s="36" t="s">
        <v>22</v>
      </c>
      <c r="D12" s="36" t="s">
        <v>23</v>
      </c>
      <c r="E12" s="35"/>
      <c r="F12" s="35"/>
      <c r="G12" s="36"/>
      <c r="H12" s="37" t="s">
        <v>33</v>
      </c>
      <c r="I12" s="35"/>
      <c r="J12" s="14" t="s">
        <v>52</v>
      </c>
      <c r="K12" s="34">
        <f>K13</f>
        <v>3527.7489999999998</v>
      </c>
      <c r="L12" s="34">
        <v>0</v>
      </c>
      <c r="M12" s="34">
        <v>0</v>
      </c>
    </row>
    <row r="13" spans="1:16" s="13" customFormat="1" ht="15.75" x14ac:dyDescent="0.25">
      <c r="A13" s="40"/>
      <c r="B13" s="35"/>
      <c r="C13" s="35"/>
      <c r="D13" s="35"/>
      <c r="E13" s="41" t="s">
        <v>71</v>
      </c>
      <c r="F13" s="41" t="s">
        <v>12</v>
      </c>
      <c r="G13" s="36" t="s">
        <v>38</v>
      </c>
      <c r="H13" s="35"/>
      <c r="I13" s="35"/>
      <c r="J13" s="9" t="s">
        <v>16</v>
      </c>
      <c r="K13" s="34">
        <v>3527.7489999999998</v>
      </c>
      <c r="L13" s="34">
        <v>0</v>
      </c>
      <c r="M13" s="34">
        <v>0</v>
      </c>
    </row>
    <row r="14" spans="1:16" s="1" customFormat="1" ht="22.5" customHeight="1" x14ac:dyDescent="0.25">
      <c r="A14" s="42" t="s">
        <v>35</v>
      </c>
      <c r="B14" s="42"/>
      <c r="C14" s="42" t="s">
        <v>15</v>
      </c>
      <c r="D14" s="42" t="s">
        <v>18</v>
      </c>
      <c r="E14" s="42"/>
      <c r="F14" s="42"/>
      <c r="G14" s="42"/>
      <c r="H14" s="42"/>
      <c r="I14" s="27"/>
      <c r="J14" s="26" t="s">
        <v>17</v>
      </c>
      <c r="K14" s="29">
        <f>K15+K17+K19+K21</f>
        <v>564</v>
      </c>
      <c r="L14" s="29">
        <f>L15+L17+L19</f>
        <v>37775</v>
      </c>
      <c r="M14" s="29">
        <f>M15+M17+M19</f>
        <v>6295</v>
      </c>
      <c r="N14" s="7"/>
    </row>
    <row r="15" spans="1:16" s="12" customFormat="1" ht="47.25" x14ac:dyDescent="0.25">
      <c r="A15" s="36" t="s">
        <v>30</v>
      </c>
      <c r="B15" s="36" t="s">
        <v>19</v>
      </c>
      <c r="C15" s="36" t="s">
        <v>15</v>
      </c>
      <c r="D15" s="36" t="s">
        <v>18</v>
      </c>
      <c r="E15" s="36"/>
      <c r="F15" s="36"/>
      <c r="G15" s="36"/>
      <c r="H15" s="37" t="s">
        <v>42</v>
      </c>
      <c r="I15" s="43" t="s">
        <v>43</v>
      </c>
      <c r="J15" s="14" t="s">
        <v>44</v>
      </c>
      <c r="K15" s="44">
        <f>K16</f>
        <v>0</v>
      </c>
      <c r="L15" s="44">
        <f>SUM(L16:L16)</f>
        <v>16803</v>
      </c>
      <c r="M15" s="44">
        <f t="shared" ref="M15" si="0">M16</f>
        <v>2800</v>
      </c>
    </row>
    <row r="16" spans="1:16" s="12" customFormat="1" ht="25.15" customHeight="1" x14ac:dyDescent="0.25">
      <c r="A16" s="36"/>
      <c r="B16" s="36"/>
      <c r="C16" s="36"/>
      <c r="D16" s="36"/>
      <c r="E16" s="36" t="s">
        <v>21</v>
      </c>
      <c r="F16" s="36" t="s">
        <v>12</v>
      </c>
      <c r="G16" s="36" t="s">
        <v>45</v>
      </c>
      <c r="H16" s="37"/>
      <c r="I16" s="43"/>
      <c r="J16" s="9" t="s">
        <v>16</v>
      </c>
      <c r="K16" s="44"/>
      <c r="L16" s="44">
        <v>16803</v>
      </c>
      <c r="M16" s="45">
        <v>2800</v>
      </c>
    </row>
    <row r="17" spans="1:15" s="12" customFormat="1" ht="63" x14ac:dyDescent="0.25">
      <c r="A17" s="36" t="s">
        <v>89</v>
      </c>
      <c r="B17" s="36" t="s">
        <v>19</v>
      </c>
      <c r="C17" s="36" t="s">
        <v>15</v>
      </c>
      <c r="D17" s="36" t="s">
        <v>18</v>
      </c>
      <c r="E17" s="36"/>
      <c r="F17" s="36"/>
      <c r="G17" s="36"/>
      <c r="H17" s="37" t="s">
        <v>42</v>
      </c>
      <c r="I17" s="43" t="s">
        <v>46</v>
      </c>
      <c r="J17" s="14" t="s">
        <v>47</v>
      </c>
      <c r="K17" s="44">
        <f>K18</f>
        <v>0</v>
      </c>
      <c r="L17" s="44">
        <f t="shared" ref="L17:M17" si="1">L18</f>
        <v>9476</v>
      </c>
      <c r="M17" s="44">
        <f t="shared" si="1"/>
        <v>1579</v>
      </c>
    </row>
    <row r="18" spans="1:15" s="12" customFormat="1" ht="23.45" customHeight="1" x14ac:dyDescent="0.25">
      <c r="A18" s="36"/>
      <c r="B18" s="36"/>
      <c r="C18" s="36"/>
      <c r="D18" s="36"/>
      <c r="E18" s="36" t="s">
        <v>21</v>
      </c>
      <c r="F18" s="36" t="s">
        <v>12</v>
      </c>
      <c r="G18" s="36" t="s">
        <v>48</v>
      </c>
      <c r="H18" s="46"/>
      <c r="I18" s="46"/>
      <c r="J18" s="9" t="s">
        <v>16</v>
      </c>
      <c r="K18" s="44">
        <v>0</v>
      </c>
      <c r="L18" s="44">
        <v>9476</v>
      </c>
      <c r="M18" s="45">
        <v>1579</v>
      </c>
    </row>
    <row r="19" spans="1:15" s="12" customFormat="1" ht="70.150000000000006" customHeight="1" x14ac:dyDescent="0.25">
      <c r="A19" s="36" t="s">
        <v>90</v>
      </c>
      <c r="B19" s="36" t="s">
        <v>19</v>
      </c>
      <c r="C19" s="36" t="s">
        <v>15</v>
      </c>
      <c r="D19" s="36" t="s">
        <v>18</v>
      </c>
      <c r="E19" s="36"/>
      <c r="F19" s="36"/>
      <c r="G19" s="36"/>
      <c r="H19" s="37" t="s">
        <v>42</v>
      </c>
      <c r="I19" s="43" t="s">
        <v>49</v>
      </c>
      <c r="J19" s="14" t="s">
        <v>29</v>
      </c>
      <c r="K19" s="44">
        <f>K20</f>
        <v>0</v>
      </c>
      <c r="L19" s="44">
        <f t="shared" ref="L19:M19" si="2">L20</f>
        <v>11496</v>
      </c>
      <c r="M19" s="44">
        <f t="shared" si="2"/>
        <v>1916</v>
      </c>
      <c r="O19" s="12" t="s">
        <v>50</v>
      </c>
    </row>
    <row r="20" spans="1:15" s="12" customFormat="1" ht="24.6" customHeight="1" x14ac:dyDescent="0.25">
      <c r="A20" s="36"/>
      <c r="B20" s="36"/>
      <c r="C20" s="36"/>
      <c r="D20" s="36"/>
      <c r="E20" s="36" t="s">
        <v>21</v>
      </c>
      <c r="F20" s="36" t="s">
        <v>12</v>
      </c>
      <c r="G20" s="36" t="s">
        <v>28</v>
      </c>
      <c r="H20" s="46"/>
      <c r="I20" s="46"/>
      <c r="J20" s="9" t="s">
        <v>16</v>
      </c>
      <c r="K20" s="44"/>
      <c r="L20" s="44">
        <v>11496</v>
      </c>
      <c r="M20" s="45">
        <v>1916</v>
      </c>
    </row>
    <row r="21" spans="1:15" s="12" customFormat="1" ht="65.25" customHeight="1" x14ac:dyDescent="0.25">
      <c r="A21" s="47" t="s">
        <v>91</v>
      </c>
      <c r="B21" s="47" t="s">
        <v>19</v>
      </c>
      <c r="C21" s="47" t="s">
        <v>15</v>
      </c>
      <c r="D21" s="47" t="s">
        <v>18</v>
      </c>
      <c r="E21" s="47"/>
      <c r="F21" s="47"/>
      <c r="G21" s="47"/>
      <c r="H21" s="31" t="s">
        <v>57</v>
      </c>
      <c r="I21" s="15" t="s">
        <v>58</v>
      </c>
      <c r="J21" s="32" t="s">
        <v>59</v>
      </c>
      <c r="K21" s="48">
        <f>K22</f>
        <v>564</v>
      </c>
      <c r="L21" s="44">
        <v>0</v>
      </c>
      <c r="M21" s="45">
        <v>0</v>
      </c>
    </row>
    <row r="22" spans="1:15" s="12" customFormat="1" ht="24.6" customHeight="1" x14ac:dyDescent="0.25">
      <c r="A22" s="47"/>
      <c r="B22" s="47"/>
      <c r="C22" s="47"/>
      <c r="D22" s="47"/>
      <c r="E22" s="47" t="s">
        <v>21</v>
      </c>
      <c r="F22" s="47" t="s">
        <v>12</v>
      </c>
      <c r="G22" s="47" t="s">
        <v>60</v>
      </c>
      <c r="H22" s="49"/>
      <c r="I22" s="49"/>
      <c r="J22" s="50" t="s">
        <v>16</v>
      </c>
      <c r="K22" s="48">
        <v>564</v>
      </c>
      <c r="L22" s="44">
        <v>0</v>
      </c>
      <c r="M22" s="45">
        <v>0</v>
      </c>
    </row>
    <row r="23" spans="1:15" s="12" customFormat="1" ht="24.6" customHeight="1" x14ac:dyDescent="0.25">
      <c r="A23" s="51" t="s">
        <v>24</v>
      </c>
      <c r="B23" s="51"/>
      <c r="C23" s="51" t="s">
        <v>15</v>
      </c>
      <c r="D23" s="51" t="s">
        <v>13</v>
      </c>
      <c r="E23" s="51"/>
      <c r="F23" s="51"/>
      <c r="G23" s="51"/>
      <c r="H23" s="52"/>
      <c r="I23" s="52"/>
      <c r="J23" s="53" t="s">
        <v>61</v>
      </c>
      <c r="K23" s="54">
        <f>K24+K26</f>
        <v>13993</v>
      </c>
      <c r="L23" s="54">
        <f t="shared" ref="L23:M23" si="3">L24+L26</f>
        <v>27233</v>
      </c>
      <c r="M23" s="55">
        <f t="shared" si="3"/>
        <v>0</v>
      </c>
    </row>
    <row r="24" spans="1:15" s="12" customFormat="1" ht="52.5" customHeight="1" x14ac:dyDescent="0.25">
      <c r="A24" s="47" t="s">
        <v>25</v>
      </c>
      <c r="B24" s="47" t="s">
        <v>19</v>
      </c>
      <c r="C24" s="47" t="s">
        <v>15</v>
      </c>
      <c r="D24" s="47" t="s">
        <v>13</v>
      </c>
      <c r="E24" s="47"/>
      <c r="F24" s="47"/>
      <c r="G24" s="47"/>
      <c r="H24" s="31" t="s">
        <v>62</v>
      </c>
      <c r="I24" s="15" t="s">
        <v>63</v>
      </c>
      <c r="J24" s="32" t="s">
        <v>64</v>
      </c>
      <c r="K24" s="48">
        <f>K25</f>
        <v>13993</v>
      </c>
      <c r="L24" s="56">
        <f t="shared" ref="L24:M24" si="4">L25</f>
        <v>0</v>
      </c>
      <c r="M24" s="56">
        <f t="shared" si="4"/>
        <v>0</v>
      </c>
    </row>
    <row r="25" spans="1:15" s="12" customFormat="1" ht="24.6" customHeight="1" x14ac:dyDescent="0.25">
      <c r="A25" s="47"/>
      <c r="B25" s="47"/>
      <c r="C25" s="47"/>
      <c r="D25" s="47"/>
      <c r="E25" s="47" t="s">
        <v>21</v>
      </c>
      <c r="F25" s="47" t="s">
        <v>12</v>
      </c>
      <c r="G25" s="47" t="s">
        <v>65</v>
      </c>
      <c r="H25" s="16"/>
      <c r="I25" s="15"/>
      <c r="J25" s="50" t="s">
        <v>16</v>
      </c>
      <c r="K25" s="48">
        <v>13993</v>
      </c>
      <c r="L25" s="56">
        <v>0</v>
      </c>
      <c r="M25" s="57">
        <v>0</v>
      </c>
    </row>
    <row r="26" spans="1:15" s="3" customFormat="1" ht="62.25" customHeight="1" x14ac:dyDescent="0.25">
      <c r="A26" s="47" t="s">
        <v>70</v>
      </c>
      <c r="B26" s="47" t="s">
        <v>19</v>
      </c>
      <c r="C26" s="47" t="s">
        <v>15</v>
      </c>
      <c r="D26" s="47" t="s">
        <v>13</v>
      </c>
      <c r="E26" s="47"/>
      <c r="F26" s="47"/>
      <c r="G26" s="47"/>
      <c r="H26" s="16" t="s">
        <v>66</v>
      </c>
      <c r="I26" s="15" t="s">
        <v>67</v>
      </c>
      <c r="J26" s="32" t="s">
        <v>68</v>
      </c>
      <c r="K26" s="56">
        <f>K27</f>
        <v>0</v>
      </c>
      <c r="L26" s="48">
        <f t="shared" ref="L26:M26" si="5">L27</f>
        <v>27233</v>
      </c>
      <c r="M26" s="56">
        <f t="shared" si="5"/>
        <v>0</v>
      </c>
    </row>
    <row r="27" spans="1:15" s="3" customFormat="1" ht="15.75" x14ac:dyDescent="0.25">
      <c r="A27" s="47"/>
      <c r="B27" s="47"/>
      <c r="C27" s="47"/>
      <c r="D27" s="47"/>
      <c r="E27" s="47" t="s">
        <v>21</v>
      </c>
      <c r="F27" s="47" t="s">
        <v>12</v>
      </c>
      <c r="G27" s="47" t="s">
        <v>69</v>
      </c>
      <c r="H27" s="16"/>
      <c r="I27" s="15"/>
      <c r="J27" s="50" t="s">
        <v>16</v>
      </c>
      <c r="K27" s="56">
        <v>0</v>
      </c>
      <c r="L27" s="58">
        <v>27233</v>
      </c>
      <c r="M27" s="57">
        <v>0</v>
      </c>
    </row>
    <row r="28" spans="1:15" ht="24" customHeight="1" x14ac:dyDescent="0.25">
      <c r="A28" s="27"/>
      <c r="B28" s="39"/>
      <c r="C28" s="39"/>
      <c r="D28" s="39"/>
      <c r="E28" s="39"/>
      <c r="F28" s="39"/>
      <c r="G28" s="39"/>
      <c r="H28" s="37"/>
      <c r="I28" s="37"/>
      <c r="J28" s="59" t="s">
        <v>14</v>
      </c>
      <c r="K28" s="60">
        <f>K7+K14+K23</f>
        <v>41190.748999999996</v>
      </c>
      <c r="L28" s="60">
        <f>L7+L14+L23</f>
        <v>65008</v>
      </c>
      <c r="M28" s="60">
        <f>M7+M14+M23</f>
        <v>6295</v>
      </c>
    </row>
    <row r="29" spans="1:15" ht="15.75" x14ac:dyDescent="0.25">
      <c r="A29" s="61" t="s">
        <v>73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</row>
    <row r="30" spans="1:15" ht="15.75" x14ac:dyDescent="0.25">
      <c r="A30" s="27" t="s">
        <v>76</v>
      </c>
      <c r="B30" s="42">
        <v>914</v>
      </c>
      <c r="C30" s="42" t="s">
        <v>22</v>
      </c>
      <c r="D30" s="42" t="s">
        <v>23</v>
      </c>
      <c r="E30" s="42"/>
      <c r="F30" s="42"/>
      <c r="G30" s="42"/>
      <c r="H30" s="62"/>
      <c r="I30" s="62"/>
      <c r="J30" s="59" t="s">
        <v>85</v>
      </c>
      <c r="K30" s="63">
        <f>K31</f>
        <v>0</v>
      </c>
      <c r="L30" s="60">
        <f t="shared" ref="L30:M31" si="6">L31</f>
        <v>10191</v>
      </c>
      <c r="M30" s="63">
        <f t="shared" si="6"/>
        <v>0</v>
      </c>
    </row>
    <row r="31" spans="1:15" ht="47.25" x14ac:dyDescent="0.25">
      <c r="A31" s="64" t="s">
        <v>37</v>
      </c>
      <c r="B31" s="36" t="s">
        <v>19</v>
      </c>
      <c r="C31" s="36" t="s">
        <v>22</v>
      </c>
      <c r="D31" s="36" t="s">
        <v>23</v>
      </c>
      <c r="E31" s="36"/>
      <c r="F31" s="36"/>
      <c r="G31" s="36"/>
      <c r="H31" s="37" t="s">
        <v>66</v>
      </c>
      <c r="I31" s="37" t="s">
        <v>86</v>
      </c>
      <c r="J31" s="65" t="s">
        <v>87</v>
      </c>
      <c r="K31" s="66">
        <f>K32</f>
        <v>0</v>
      </c>
      <c r="L31" s="44">
        <f t="shared" si="6"/>
        <v>10191</v>
      </c>
      <c r="M31" s="66">
        <f t="shared" si="6"/>
        <v>0</v>
      </c>
    </row>
    <row r="32" spans="1:15" ht="15.75" x14ac:dyDescent="0.25">
      <c r="A32" s="64"/>
      <c r="B32" s="36"/>
      <c r="C32" s="36"/>
      <c r="D32" s="36"/>
      <c r="E32" s="36" t="s">
        <v>83</v>
      </c>
      <c r="F32" s="36" t="s">
        <v>12</v>
      </c>
      <c r="G32" s="36" t="s">
        <v>88</v>
      </c>
      <c r="H32" s="37"/>
      <c r="I32" s="37"/>
      <c r="J32" s="9" t="s">
        <v>16</v>
      </c>
      <c r="K32" s="66">
        <v>0</v>
      </c>
      <c r="L32" s="44">
        <v>10191</v>
      </c>
      <c r="M32" s="66">
        <v>0</v>
      </c>
    </row>
    <row r="33" spans="1:13" ht="15.75" x14ac:dyDescent="0.25">
      <c r="A33" s="67" t="s">
        <v>35</v>
      </c>
      <c r="B33" s="51"/>
      <c r="C33" s="51" t="s">
        <v>77</v>
      </c>
      <c r="D33" s="51" t="s">
        <v>78</v>
      </c>
      <c r="E33" s="51"/>
      <c r="F33" s="51"/>
      <c r="G33" s="51"/>
      <c r="H33" s="28"/>
      <c r="I33" s="28"/>
      <c r="J33" s="68" t="s">
        <v>79</v>
      </c>
      <c r="K33" s="54">
        <f>K34</f>
        <v>13600</v>
      </c>
      <c r="L33" s="55">
        <f t="shared" ref="L33:M34" si="7">L34</f>
        <v>0</v>
      </c>
      <c r="M33" s="55">
        <f t="shared" si="7"/>
        <v>0</v>
      </c>
    </row>
    <row r="34" spans="1:13" ht="63" x14ac:dyDescent="0.25">
      <c r="A34" s="69" t="s">
        <v>30</v>
      </c>
      <c r="B34" s="16">
        <v>914</v>
      </c>
      <c r="C34" s="47" t="s">
        <v>77</v>
      </c>
      <c r="D34" s="47" t="s">
        <v>78</v>
      </c>
      <c r="E34" s="16"/>
      <c r="F34" s="16"/>
      <c r="G34" s="16"/>
      <c r="H34" s="30" t="s">
        <v>80</v>
      </c>
      <c r="I34" s="30" t="s">
        <v>81</v>
      </c>
      <c r="J34" s="70" t="s">
        <v>82</v>
      </c>
      <c r="K34" s="48">
        <f>K35</f>
        <v>13600</v>
      </c>
      <c r="L34" s="56">
        <f t="shared" si="7"/>
        <v>0</v>
      </c>
      <c r="M34" s="56">
        <f t="shared" si="7"/>
        <v>0</v>
      </c>
    </row>
    <row r="35" spans="1:13" ht="15.75" x14ac:dyDescent="0.25">
      <c r="A35" s="69"/>
      <c r="B35" s="71"/>
      <c r="C35" s="71"/>
      <c r="D35" s="71"/>
      <c r="E35" s="16" t="s">
        <v>83</v>
      </c>
      <c r="F35" s="16">
        <v>414</v>
      </c>
      <c r="G35" s="47" t="s">
        <v>84</v>
      </c>
      <c r="H35" s="30"/>
      <c r="I35" s="30"/>
      <c r="J35" s="50" t="s">
        <v>16</v>
      </c>
      <c r="K35" s="48">
        <v>13600</v>
      </c>
      <c r="L35" s="56">
        <v>0</v>
      </c>
      <c r="M35" s="56">
        <v>0</v>
      </c>
    </row>
    <row r="36" spans="1:13" ht="15.75" x14ac:dyDescent="0.25">
      <c r="A36" s="67"/>
      <c r="B36" s="72"/>
      <c r="C36" s="72"/>
      <c r="D36" s="72"/>
      <c r="E36" s="17"/>
      <c r="F36" s="17"/>
      <c r="G36" s="17"/>
      <c r="H36" s="28"/>
      <c r="I36" s="28"/>
      <c r="J36" s="68" t="s">
        <v>74</v>
      </c>
      <c r="K36" s="54">
        <f>K33+K30</f>
        <v>13600</v>
      </c>
      <c r="L36" s="54">
        <f>L33+L30</f>
        <v>10191</v>
      </c>
      <c r="M36" s="54">
        <f>M33+M30</f>
        <v>0</v>
      </c>
    </row>
    <row r="37" spans="1:13" ht="15.75" x14ac:dyDescent="0.25">
      <c r="A37" s="64"/>
      <c r="B37" s="73"/>
      <c r="C37" s="73"/>
      <c r="D37" s="73"/>
      <c r="E37" s="73"/>
      <c r="F37" s="73"/>
      <c r="G37" s="73"/>
      <c r="H37" s="73"/>
      <c r="I37" s="73"/>
      <c r="J37" s="74" t="s">
        <v>75</v>
      </c>
      <c r="K37" s="60">
        <f>K28+K36</f>
        <v>54790.748999999996</v>
      </c>
      <c r="L37" s="60">
        <f>L28+L36</f>
        <v>75199</v>
      </c>
      <c r="M37" s="60">
        <f>M28+M36</f>
        <v>6295</v>
      </c>
    </row>
    <row r="38" spans="1:13" x14ac:dyDescent="0.2">
      <c r="A38" s="5"/>
      <c r="B38" s="5"/>
      <c r="C38" s="5"/>
      <c r="D38" s="5"/>
      <c r="E38" s="5"/>
      <c r="F38" s="5"/>
      <c r="G38" s="5"/>
      <c r="H38" s="5"/>
      <c r="I38" s="5"/>
    </row>
    <row r="39" spans="1:13" x14ac:dyDescent="0.2">
      <c r="A39" s="5"/>
      <c r="B39" s="5"/>
      <c r="C39" s="5"/>
      <c r="D39" s="5"/>
      <c r="E39" s="5"/>
      <c r="F39" s="5"/>
      <c r="G39" s="5"/>
      <c r="H39" s="5"/>
      <c r="I39" s="5"/>
    </row>
    <row r="40" spans="1:13" x14ac:dyDescent="0.2">
      <c r="A40" s="5"/>
      <c r="B40" s="5"/>
      <c r="C40" s="5"/>
      <c r="D40" s="5"/>
      <c r="E40" s="5"/>
      <c r="F40" s="5"/>
      <c r="G40" s="5"/>
      <c r="H40" s="5"/>
      <c r="I40" s="5"/>
    </row>
    <row r="41" spans="1:13" x14ac:dyDescent="0.2">
      <c r="A41" s="5"/>
      <c r="B41" s="5"/>
      <c r="C41" s="5"/>
      <c r="D41" s="5"/>
      <c r="E41" s="5"/>
      <c r="F41" s="5"/>
      <c r="G41" s="5"/>
      <c r="H41" s="5"/>
      <c r="I41" s="5"/>
    </row>
    <row r="42" spans="1:13" x14ac:dyDescent="0.2">
      <c r="A42" s="5"/>
      <c r="B42" s="5"/>
      <c r="C42" s="5"/>
      <c r="D42" s="5"/>
      <c r="E42" s="5"/>
      <c r="F42" s="5"/>
      <c r="G42" s="5"/>
      <c r="H42" s="5"/>
      <c r="I42" s="5"/>
    </row>
  </sheetData>
  <mergeCells count="10">
    <mergeCell ref="A29:M29"/>
    <mergeCell ref="I4:I5"/>
    <mergeCell ref="J4:J5"/>
    <mergeCell ref="A1:M1"/>
    <mergeCell ref="K4:M4"/>
    <mergeCell ref="A6:M6"/>
    <mergeCell ref="A2:M2"/>
    <mergeCell ref="A4:A5"/>
    <mergeCell ref="B4:G4"/>
    <mergeCell ref="H4:H5"/>
  </mergeCells>
  <printOptions horizontalCentered="1"/>
  <pageMargins left="0.19685039370078741" right="0.19685039370078741" top="0.59055118110236227" bottom="0.59055118110236227" header="0.19685039370078741" footer="0.19685039370078741"/>
  <pageSetup paperSize="9" scale="75" fitToHeight="6" orientation="landscape" r:id="rId1"/>
  <headerFooter differentFirst="1" alignWithMargins="0">
    <oddFooter>&amp;R&amp;P</oddFooter>
  </headerFooter>
  <rowBreaks count="1" manualBreakCount="1">
    <brk id="1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2024-2026</vt:lpstr>
      <vt:lpstr>'2024-2026'!Заголовки_для_печати</vt:lpstr>
      <vt:lpstr>'2024-2026'!Область_печати</vt:lpstr>
    </vt:vector>
  </TitlesOfParts>
  <Company>работа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Тананыкина Анна Викторовна</cp:lastModifiedBy>
  <cp:lastPrinted>2024-10-24T12:38:14Z</cp:lastPrinted>
  <dcterms:created xsi:type="dcterms:W3CDTF">2008-02-01T09:40:02Z</dcterms:created>
  <dcterms:modified xsi:type="dcterms:W3CDTF">2024-10-24T12:39:31Z</dcterms:modified>
</cp:coreProperties>
</file>